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60" windowWidth="11340" windowHeight="6030"/>
  </bookViews>
  <sheets>
    <sheet name="Do-It-Yourself" sheetId="3" r:id="rId1"/>
    <sheet name="Solution" sheetId="1" r:id="rId2"/>
    <sheet name="Extra Sheet" sheetId="2" r:id="rId3"/>
  </sheets>
  <definedNames>
    <definedName name="_xlnm.Print_Area" localSheetId="0">'Do-It-Yourself'!$A$1:$M$26</definedName>
    <definedName name="_xlnm.Print_Area" localSheetId="1">Solution!$A$1:$K$52</definedName>
  </definedNames>
  <calcPr calcId="145621"/>
</workbook>
</file>

<file path=xl/calcChain.xml><?xml version="1.0" encoding="utf-8"?>
<calcChain xmlns="http://schemas.openxmlformats.org/spreadsheetml/2006/main">
  <c r="W5" i="3" l="1"/>
  <c r="W14" i="3"/>
  <c r="W6" i="3"/>
  <c r="W7" i="3"/>
  <c r="W8" i="3"/>
  <c r="W9" i="3"/>
  <c r="W10" i="3"/>
  <c r="W11" i="3"/>
  <c r="W12" i="3"/>
  <c r="W13" i="3"/>
  <c r="W15" i="3"/>
  <c r="W16" i="3"/>
  <c r="G5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</calcChain>
</file>

<file path=xl/sharedStrings.xml><?xml version="1.0" encoding="utf-8"?>
<sst xmlns="http://schemas.openxmlformats.org/spreadsheetml/2006/main" count="10" uniqueCount="7">
  <si>
    <t>Persons in Room</t>
  </si>
  <si>
    <t>Distinct Birthdays</t>
  </si>
  <si>
    <t>P(Match)</t>
  </si>
  <si>
    <t>Number of persons in the room</t>
  </si>
  <si>
    <t>Probability of a match</t>
  </si>
  <si>
    <t>The Birthday Problem</t>
  </si>
  <si>
    <t>The Birthday Problem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</si>
</sst>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"/>
    <numFmt numFmtId="166" formatCode="0.0000"/>
  </numFmts>
  <fonts count="7" x14ac:knownFonts="1">
    <font>
      <sz val="10"/>
      <name val="Arial"/>
    </font>
    <font>
      <b/>
      <i/>
      <sz val="12"/>
      <color indexed="12"/>
      <name val="Arial"/>
      <family val="2"/>
    </font>
    <font>
      <b/>
      <sz val="10"/>
      <color theme="4" tint="-0.249977111117893"/>
      <name val="Arial"/>
      <family val="2"/>
    </font>
    <font>
      <b/>
      <sz val="12"/>
      <color theme="4" tint="-0.249977111117893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0"/>
      <name val="Arial"/>
      <family val="2"/>
    </font>
    <font>
      <b/>
      <sz val="12"/>
      <color rgb="FFFFFF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4" fillId="0" borderId="0" xfId="0" applyFont="1" applyProtection="1">
      <protection locked="0"/>
    </xf>
    <xf numFmtId="0" fontId="5" fillId="2" borderId="1" xfId="0" applyFont="1" applyFill="1" applyBorder="1" applyProtection="1"/>
    <xf numFmtId="0" fontId="5" fillId="2" borderId="2" xfId="0" applyFont="1" applyFill="1" applyBorder="1" applyProtection="1"/>
    <xf numFmtId="0" fontId="5" fillId="2" borderId="3" xfId="0" applyFont="1" applyFill="1" applyBorder="1" applyAlignment="1" applyProtection="1">
      <alignment horizontal="center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66" fontId="6" fillId="4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Probability of a Match</a:t>
            </a:r>
          </a:p>
        </c:rich>
      </c:tx>
      <c:layout>
        <c:manualLayout>
          <c:xMode val="edge"/>
          <c:yMode val="edge"/>
          <c:x val="0.27915231444126021"/>
          <c:y val="3.57142857142857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254445006150975"/>
          <c:y val="0.20714321837196284"/>
          <c:w val="0.78798722529818854"/>
          <c:h val="0.567858133123139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'Do-It-Yourself'!$D$5:$D$7</c:f>
              <c:numCache>
                <c:formatCode>General</c:formatCode>
                <c:ptCount val="3"/>
                <c:pt idx="0">
                  <c:v>12</c:v>
                </c:pt>
                <c:pt idx="1">
                  <c:v>12</c:v>
                </c:pt>
              </c:numCache>
            </c:numRef>
          </c:cat>
          <c:val>
            <c:numRef>
              <c:f>'Do-It-Yourself'!$G$5</c:f>
              <c:numCache>
                <c:formatCode>0.0000</c:formatCode>
                <c:ptCount val="1"/>
                <c:pt idx="0">
                  <c:v>0.16702478883806438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909888"/>
        <c:axId val="151911808"/>
      </c:barChart>
      <c:catAx>
        <c:axId val="151909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Persons in Room</a:t>
                </a:r>
              </a:p>
            </c:rich>
          </c:tx>
          <c:layout>
            <c:manualLayout>
              <c:xMode val="edge"/>
              <c:yMode val="edge"/>
              <c:x val="0.3816261836528384"/>
              <c:y val="0.871430071241094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911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911808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909888"/>
        <c:crosses val="autoZero"/>
        <c:crossBetween val="between"/>
        <c:majorUnit val="0.1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31604004044949"/>
          <c:y val="8.8639594208027361E-2"/>
          <c:w val="0.78788037858904003"/>
          <c:h val="0.67041443708463944"/>
        </c:manualLayout>
      </c:layout>
      <c:lineChart>
        <c:grouping val="standard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Solution!$B$7:$B$64</c:f>
              <c:numCache>
                <c:formatCode>General</c:formatCode>
                <c:ptCount val="5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</c:numCache>
            </c:numRef>
          </c:cat>
          <c:val>
            <c:numRef>
              <c:f>Solution!$D$7:$D$64</c:f>
              <c:numCache>
                <c:formatCode>0.00000</c:formatCode>
                <c:ptCount val="58"/>
                <c:pt idx="0">
                  <c:v>0</c:v>
                </c:pt>
                <c:pt idx="1">
                  <c:v>2.739726027397249E-3</c:v>
                </c:pt>
                <c:pt idx="2">
                  <c:v>8.2041658847813448E-3</c:v>
                </c:pt>
                <c:pt idx="3">
                  <c:v>1.6355912466550326E-2</c:v>
                </c:pt>
                <c:pt idx="4">
                  <c:v>2.713557369979358E-2</c:v>
                </c:pt>
                <c:pt idx="5">
                  <c:v>4.0462483649111536E-2</c:v>
                </c:pt>
                <c:pt idx="6">
                  <c:v>5.6235703095975365E-2</c:v>
                </c:pt>
                <c:pt idx="7">
                  <c:v>7.4335292351669024E-2</c:v>
                </c:pt>
                <c:pt idx="8">
                  <c:v>9.4623833889166731E-2</c:v>
                </c:pt>
                <c:pt idx="9">
                  <c:v>0.11694817771107757</c:v>
                </c:pt>
                <c:pt idx="10">
                  <c:v>0.14114137832173312</c:v>
                </c:pt>
                <c:pt idx="11">
                  <c:v>0.16702478883806438</c:v>
                </c:pt>
                <c:pt idx="12">
                  <c:v>0.19441027523242949</c:v>
                </c:pt>
                <c:pt idx="13">
                  <c:v>0.223102512004973</c:v>
                </c:pt>
                <c:pt idx="14">
                  <c:v>0.25290131976368646</c:v>
                </c:pt>
                <c:pt idx="15">
                  <c:v>0.28360400525285001</c:v>
                </c:pt>
                <c:pt idx="16">
                  <c:v>0.31500766529656066</c:v>
                </c:pt>
                <c:pt idx="17">
                  <c:v>0.34691141787178936</c:v>
                </c:pt>
                <c:pt idx="18">
                  <c:v>0.37911852603153673</c:v>
                </c:pt>
                <c:pt idx="19">
                  <c:v>0.41143838358058005</c:v>
                </c:pt>
                <c:pt idx="20">
                  <c:v>0.44368833516520578</c:v>
                </c:pt>
                <c:pt idx="21">
                  <c:v>0.47569530766255019</c:v>
                </c:pt>
                <c:pt idx="22">
                  <c:v>0.50729723432398544</c:v>
                </c:pt>
                <c:pt idx="23">
                  <c:v>0.53834425791452878</c:v>
                </c:pt>
                <c:pt idx="24">
                  <c:v>0.5686997039694639</c:v>
                </c:pt>
                <c:pt idx="25">
                  <c:v>0.59824082013593904</c:v>
                </c:pt>
                <c:pt idx="26">
                  <c:v>0.62685928226324195</c:v>
                </c:pt>
                <c:pt idx="27">
                  <c:v>0.65446147234239938</c:v>
                </c:pt>
                <c:pt idx="28">
                  <c:v>0.68096853747777697</c:v>
                </c:pt>
                <c:pt idx="29">
                  <c:v>0.70631624271926863</c:v>
                </c:pt>
                <c:pt idx="30">
                  <c:v>0.73045463372864372</c:v>
                </c:pt>
                <c:pt idx="31">
                  <c:v>0.75334752785032066</c:v>
                </c:pt>
                <c:pt idx="32">
                  <c:v>0.77497185417577197</c:v>
                </c:pt>
                <c:pt idx="33">
                  <c:v>0.79531686462015427</c:v>
                </c:pt>
                <c:pt idx="34">
                  <c:v>0.8143832388747152</c:v>
                </c:pt>
                <c:pt idx="35">
                  <c:v>0.83218210637987955</c:v>
                </c:pt>
                <c:pt idx="36">
                  <c:v>0.84873400821638456</c:v>
                </c:pt>
                <c:pt idx="37">
                  <c:v>0.86406782108212088</c:v>
                </c:pt>
                <c:pt idx="38">
                  <c:v>0.87821966436672205</c:v>
                </c:pt>
                <c:pt idx="39">
                  <c:v>0.89123180981794903</c:v>
                </c:pt>
                <c:pt idx="40">
                  <c:v>0.90315161148173539</c:v>
                </c:pt>
                <c:pt idx="41">
                  <c:v>0.91403047156186923</c:v>
                </c:pt>
                <c:pt idx="42">
                  <c:v>0.92392285565611987</c:v>
                </c:pt>
                <c:pt idx="43">
                  <c:v>0.93288536855142634</c:v>
                </c:pt>
                <c:pt idx="44">
                  <c:v>0.94097589946577487</c:v>
                </c:pt>
                <c:pt idx="45">
                  <c:v>0.94825284336725468</c:v>
                </c:pt>
                <c:pt idx="46">
                  <c:v>0.95477440283329928</c:v>
                </c:pt>
                <c:pt idx="47">
                  <c:v>0.96059797287942239</c:v>
                </c:pt>
                <c:pt idx="48">
                  <c:v>0.96577960932267648</c:v>
                </c:pt>
                <c:pt idx="49">
                  <c:v>0.97037357957798842</c:v>
                </c:pt>
                <c:pt idx="50">
                  <c:v>0.97443199333442831</c:v>
                </c:pt>
                <c:pt idx="51">
                  <c:v>0.9780045093342753</c:v>
                </c:pt>
                <c:pt idx="52">
                  <c:v>0.98113811348391278</c:v>
                </c:pt>
                <c:pt idx="53">
                  <c:v>0.9838769627588515</c:v>
                </c:pt>
                <c:pt idx="54">
                  <c:v>0.98626228881644606</c:v>
                </c:pt>
                <c:pt idx="55">
                  <c:v>0.98833235488520077</c:v>
                </c:pt>
                <c:pt idx="56">
                  <c:v>0.99012245934116994</c:v>
                </c:pt>
                <c:pt idx="57">
                  <c:v>0.99166497938926124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638592"/>
        <c:axId val="152640896"/>
      </c:lineChart>
      <c:catAx>
        <c:axId val="152638592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Persons in the Room</a:t>
                </a:r>
              </a:p>
            </c:rich>
          </c:tx>
          <c:layout>
            <c:manualLayout>
              <c:xMode val="edge"/>
              <c:yMode val="edge"/>
              <c:x val="0.35497903671132019"/>
              <c:y val="0.865171685000049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en-US"/>
          </a:p>
        </c:txPr>
        <c:crossAx val="152640896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15264089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Probability of a Match</a:t>
                </a:r>
              </a:p>
            </c:rich>
          </c:tx>
          <c:layout>
            <c:manualLayout>
              <c:xMode val="edge"/>
              <c:yMode val="edge"/>
              <c:x val="2.5974025974025976E-2"/>
              <c:y val="0.1672916728105615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en-US"/>
          </a:p>
        </c:txPr>
        <c:crossAx val="15263859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Spin" dx="16" fmlaLink="D5" max="70" min="1" page="10" val="12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76201</xdr:colOff>
      <xdr:row>0</xdr:row>
      <xdr:rowOff>104775</xdr:rowOff>
    </xdr:from>
    <xdr:to>
      <xdr:col>7</xdr:col>
      <xdr:colOff>76200</xdr:colOff>
      <xdr:row>2</xdr:row>
      <xdr:rowOff>133350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3209926" y="104775"/>
          <a:ext cx="1885949" cy="409575"/>
        </a:xfrm>
        <a:prstGeom prst="rect">
          <a:avLst/>
        </a:prstGeom>
        <a:solidFill>
          <a:srgbClr val="FFFFCC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2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2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To illustrate counting principles.</a:t>
          </a:r>
        </a:p>
      </xdr:txBody>
    </xdr:sp>
    <xdr:clientData/>
  </xdr:twoCellAnchor>
  <xdr:twoCellAnchor>
    <xdr:from>
      <xdr:col>7</xdr:col>
      <xdr:colOff>466726</xdr:colOff>
      <xdr:row>0</xdr:row>
      <xdr:rowOff>104769</xdr:rowOff>
    </xdr:from>
    <xdr:to>
      <xdr:col>10</xdr:col>
      <xdr:colOff>95250</xdr:colOff>
      <xdr:row>3</xdr:row>
      <xdr:rowOff>28574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 flipV="1">
          <a:off x="5486401" y="104769"/>
          <a:ext cx="1457324" cy="495305"/>
        </a:xfrm>
        <a:prstGeom prst="rect">
          <a:avLst/>
        </a:prstGeom>
        <a:solidFill>
          <a:srgbClr val="FFFFCC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2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Solution</a:t>
          </a:r>
          <a:r>
            <a:rPr lang="en-US" sz="12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</a:t>
          </a:r>
          <a:r>
            <a:rPr lang="en-US" sz="12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See the </a:t>
          </a:r>
          <a:r>
            <a:rPr lang="en-US" sz="1100" b="0" i="0" u="none" strike="noStrike" baseline="0">
              <a:solidFill>
                <a:schemeClr val="tx1"/>
              </a:solidFill>
              <a:latin typeface="Arial"/>
              <a:cs typeface="Arial"/>
            </a:rPr>
            <a:t>Solution</a:t>
          </a:r>
          <a:r>
            <a:rPr lang="en-US" sz="12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worksheet.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chemeClr val="tx1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142873</xdr:colOff>
      <xdr:row>7</xdr:row>
      <xdr:rowOff>161924</xdr:rowOff>
    </xdr:from>
    <xdr:to>
      <xdr:col>4</xdr:col>
      <xdr:colOff>533399</xdr:colOff>
      <xdr:row>26</xdr:row>
      <xdr:rowOff>95250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285748" y="1381124"/>
          <a:ext cx="2667001" cy="3009901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2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Problem</a:t>
          </a:r>
          <a:r>
            <a:rPr lang="en-US" sz="12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(1) How many people must be in a room to give a 50% chance that at least two have the same birthday?  A 90% chance?  A 99% chance?  (2) How fast do the probabilities increase as n increases from 1 to 10?  From 10 to 20?  From 40 to 50?  From 50 to 60? (3) Sketch a graph showing n (number of persons) on the X axis and p (probability of a match) on the Y axis. (4) Check your answers by looking at the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Solutions</a:t>
          </a:r>
          <a:r>
            <a:rPr lang="en-US" sz="12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worksheet.  (5) Can you explain how to calculate these probabilities?  </a:t>
          </a:r>
          <a:r>
            <a:rPr lang="en-US" sz="12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Hint</a:t>
          </a:r>
          <a:r>
            <a:rPr lang="en-US" sz="1200" b="1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en-US" sz="12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Start with 2 persons and find the probability that their birthdays do </a:t>
          </a:r>
          <a:r>
            <a:rPr lang="en-US" sz="12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not</a:t>
          </a:r>
          <a:r>
            <a:rPr lang="en-US" sz="12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match.  Then try 3 persons.</a:t>
          </a:r>
        </a:p>
      </xdr:txBody>
    </xdr:sp>
    <xdr:clientData/>
  </xdr:twoCellAnchor>
  <xdr:twoCellAnchor>
    <xdr:from>
      <xdr:col>4</xdr:col>
      <xdr:colOff>666750</xdr:colOff>
      <xdr:row>8</xdr:row>
      <xdr:rowOff>28574</xdr:rowOff>
    </xdr:from>
    <xdr:to>
      <xdr:col>8</xdr:col>
      <xdr:colOff>466725</xdr:colOff>
      <xdr:row>26</xdr:row>
      <xdr:rowOff>95249</xdr:rowOff>
    </xdr:to>
    <xdr:graphicFrame macro="">
      <xdr:nvGraphicFramePr>
        <xdr:cNvPr id="2068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4</xdr:row>
          <xdr:rowOff>0</xdr:rowOff>
        </xdr:from>
        <xdr:to>
          <xdr:col>4</xdr:col>
          <xdr:colOff>447675</xdr:colOff>
          <xdr:row>6</xdr:row>
          <xdr:rowOff>133350</xdr:rowOff>
        </xdr:to>
        <xdr:sp macro="" textlink="">
          <xdr:nvSpPr>
            <xdr:cNvPr id="2056" name="Spinner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9</xdr:col>
      <xdr:colOff>0</xdr:colOff>
      <xdr:row>6</xdr:row>
      <xdr:rowOff>0</xdr:rowOff>
    </xdr:from>
    <xdr:to>
      <xdr:col>12</xdr:col>
      <xdr:colOff>180724</xdr:colOff>
      <xdr:row>15</xdr:row>
      <xdr:rowOff>95056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38875" y="885825"/>
          <a:ext cx="2009524" cy="1552381"/>
        </a:xfrm>
        <a:prstGeom prst="rect">
          <a:avLst/>
        </a:prstGeom>
      </xdr:spPr>
    </xdr:pic>
    <xdr:clientData/>
  </xdr:twoCellAnchor>
  <xdr:twoCellAnchor>
    <xdr:from>
      <xdr:col>2</xdr:col>
      <xdr:colOff>723901</xdr:colOff>
      <xdr:row>1</xdr:row>
      <xdr:rowOff>38100</xdr:rowOff>
    </xdr:from>
    <xdr:to>
      <xdr:col>4</xdr:col>
      <xdr:colOff>523876</xdr:colOff>
      <xdr:row>2</xdr:row>
      <xdr:rowOff>76200</xdr:rowOff>
    </xdr:to>
    <xdr:sp macro="" textlink="">
      <xdr:nvSpPr>
        <xdr:cNvPr id="2" name="TextBox 1"/>
        <xdr:cNvSpPr txBox="1"/>
      </xdr:nvSpPr>
      <xdr:spPr>
        <a:xfrm>
          <a:off x="1362076" y="228600"/>
          <a:ext cx="1581150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i="1"/>
            <a:t>You can vary this!</a:t>
          </a:r>
        </a:p>
      </xdr:txBody>
    </xdr:sp>
    <xdr:clientData/>
  </xdr:twoCellAnchor>
  <xdr:twoCellAnchor>
    <xdr:from>
      <xdr:col>3</xdr:col>
      <xdr:colOff>542926</xdr:colOff>
      <xdr:row>2</xdr:row>
      <xdr:rowOff>95250</xdr:rowOff>
    </xdr:from>
    <xdr:to>
      <xdr:col>3</xdr:col>
      <xdr:colOff>685800</xdr:colOff>
      <xdr:row>3</xdr:row>
      <xdr:rowOff>114300</xdr:rowOff>
    </xdr:to>
    <xdr:cxnSp macro="">
      <xdr:nvCxnSpPr>
        <xdr:cNvPr id="4" name="Straight Arrow Connector 3"/>
        <xdr:cNvCxnSpPr/>
      </xdr:nvCxnSpPr>
      <xdr:spPr bwMode="auto">
        <a:xfrm flipH="1">
          <a:off x="2143126" y="476250"/>
          <a:ext cx="142874" cy="20955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1</xdr:row>
      <xdr:rowOff>104775</xdr:rowOff>
    </xdr:from>
    <xdr:to>
      <xdr:col>2</xdr:col>
      <xdr:colOff>746160</xdr:colOff>
      <xdr:row>3</xdr:row>
      <xdr:rowOff>114300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542925" y="295275"/>
          <a:ext cx="1517685" cy="39052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illustrate counting principles.</a:t>
          </a:r>
        </a:p>
      </xdr:txBody>
    </xdr:sp>
    <xdr:clientData/>
  </xdr:twoCellAnchor>
  <xdr:twoCellAnchor>
    <xdr:from>
      <xdr:col>4</xdr:col>
      <xdr:colOff>142875</xdr:colOff>
      <xdr:row>4</xdr:row>
      <xdr:rowOff>152399</xdr:rowOff>
    </xdr:from>
    <xdr:to>
      <xdr:col>10</xdr:col>
      <xdr:colOff>38100</xdr:colOff>
      <xdr:row>22</xdr:row>
      <xdr:rowOff>85724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 flipV="1">
          <a:off x="3590925" y="914399"/>
          <a:ext cx="4038600" cy="28479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Solution</a:t>
          </a:r>
          <a:endParaRPr lang="en-US" sz="1100" b="1" i="0" u="none" strike="noStrike" baseline="0">
            <a:solidFill>
              <a:schemeClr val="accent5">
                <a:lumMod val="50000"/>
              </a:schemeClr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The first person can have any of 365 birthdays.  The second person can have any of 364 birthdays without matching the first: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(match) = 1 - (365/365)(364/365)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                        = 1 - (365)(364)/365</a:t>
          </a:r>
          <a:r>
            <a:rPr lang="en-US" sz="1100" b="0" i="0" u="none" strike="noStrike" baseline="30000">
              <a:solidFill>
                <a:sysClr val="windowText" lastClr="000000"/>
              </a:solidFill>
              <a:latin typeface="Times New Roman"/>
              <a:cs typeface="Times New Roman"/>
            </a:rPr>
            <a:t>2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1 - 0.99726 = .00274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The third person can have any of 363 birthdays without matching the first two: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(match) = 1 - (365/365)(364/365)(363/365)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                        = 1 - (365)(364)(363)/365</a:t>
          </a:r>
          <a:r>
            <a:rPr lang="en-US" sz="1100" b="0" i="0" u="none" strike="noStrike" baseline="30000">
              <a:solidFill>
                <a:sysClr val="windowText" lastClr="000000"/>
              </a:solidFill>
              <a:latin typeface="Times New Roman"/>
              <a:cs typeface="Times New Roman"/>
            </a:rPr>
            <a:t>3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1 - 0.99180 = .00820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In general for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persons :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(match) = 1 - (365)(364)(363)(365 -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+ 1)/365</a:t>
          </a:r>
          <a:r>
            <a:rPr lang="en-US" sz="1100" b="0" i="1" u="none" strike="noStrike" baseline="3000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endParaRPr lang="en-US" sz="1100" b="0" i="0" u="none" strike="noStrike" baseline="30000">
            <a:solidFill>
              <a:sysClr val="windowText" lastClr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The calculations require a spreadsheet unless you are careful to cancel the terms.  We find that: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23 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Þ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 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(match) = 0.50730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41 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Þ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 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(match) = 0.90315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= 57 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Þ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 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(match) = 0.99012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ysClr val="windowText" lastClr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ysClr val="windowText" lastClr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76200</xdr:colOff>
      <xdr:row>70</xdr:row>
      <xdr:rowOff>142875</xdr:rowOff>
    </xdr:from>
    <xdr:to>
      <xdr:col>4</xdr:col>
      <xdr:colOff>552450</xdr:colOff>
      <xdr:row>74</xdr:row>
      <xdr:rowOff>47625</xdr:rowOff>
    </xdr:to>
    <xdr:sp macro="" textlink="">
      <xdr:nvSpPr>
        <xdr:cNvPr id="1042" name="Line 6"/>
        <xdr:cNvSpPr>
          <a:spLocks noChangeShapeType="1"/>
        </xdr:cNvSpPr>
      </xdr:nvSpPr>
      <xdr:spPr bwMode="auto">
        <a:xfrm flipH="1">
          <a:off x="3524250" y="11591925"/>
          <a:ext cx="476250" cy="55245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152399</xdr:colOff>
      <xdr:row>0</xdr:row>
      <xdr:rowOff>171450</xdr:rowOff>
    </xdr:from>
    <xdr:to>
      <xdr:col>8</xdr:col>
      <xdr:colOff>428625</xdr:colOff>
      <xdr:row>4</xdr:row>
      <xdr:rowOff>38100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3600449" y="171450"/>
          <a:ext cx="3200401" cy="6286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75000"/>
                </a:schemeClr>
              </a:solidFill>
              <a:latin typeface="Times New Roman"/>
              <a:cs typeface="Times New Roman"/>
            </a:rPr>
            <a:t>Problem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How many people </a:t>
          </a:r>
          <a:r>
            <a:rPr lang="en-US" sz="12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must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be in a room to give a 50% chance that at least two have the same birthday?  A 90% chance?  A 99% chance?</a:t>
          </a:r>
        </a:p>
      </xdr:txBody>
    </xdr:sp>
    <xdr:clientData/>
  </xdr:twoCellAnchor>
  <xdr:twoCellAnchor>
    <xdr:from>
      <xdr:col>4</xdr:col>
      <xdr:colOff>381000</xdr:colOff>
      <xdr:row>65</xdr:row>
      <xdr:rowOff>38100</xdr:rowOff>
    </xdr:from>
    <xdr:to>
      <xdr:col>6</xdr:col>
      <xdr:colOff>352425</xdr:colOff>
      <xdr:row>70</xdr:row>
      <xdr:rowOff>133350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829050" y="10677525"/>
          <a:ext cx="1676400" cy="904875"/>
        </a:xfrm>
        <a:prstGeom prst="rect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Beyond </a:t>
          </a:r>
          <a:r>
            <a:rPr lang="en-US" sz="1100" b="0" i="1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= 70 the calculations become awkward but already the probability is near 1.00000.</a:t>
          </a:r>
        </a:p>
      </xdr:txBody>
    </xdr:sp>
    <xdr:clientData/>
  </xdr:twoCellAnchor>
  <xdr:twoCellAnchor>
    <xdr:from>
      <xdr:col>4</xdr:col>
      <xdr:colOff>295275</xdr:colOff>
      <xdr:row>24</xdr:row>
      <xdr:rowOff>66675</xdr:rowOff>
    </xdr:from>
    <xdr:to>
      <xdr:col>10</xdr:col>
      <xdr:colOff>552450</xdr:colOff>
      <xdr:row>40</xdr:row>
      <xdr:rowOff>19050</xdr:rowOff>
    </xdr:to>
    <xdr:graphicFrame macro="">
      <xdr:nvGraphicFramePr>
        <xdr:cNvPr id="104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695325</xdr:colOff>
      <xdr:row>41</xdr:row>
      <xdr:rowOff>38100</xdr:rowOff>
    </xdr:from>
    <xdr:to>
      <xdr:col>7</xdr:col>
      <xdr:colOff>390274</xdr:colOff>
      <xdr:row>50</xdr:row>
      <xdr:rowOff>133156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43375" y="6791325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X74"/>
  <sheetViews>
    <sheetView showGridLines="0" tabSelected="1" workbookViewId="0"/>
  </sheetViews>
  <sheetFormatPr defaultRowHeight="12.75" x14ac:dyDescent="0.2"/>
  <cols>
    <col min="1" max="1" width="2.140625" style="2" customWidth="1"/>
    <col min="2" max="2" width="7.42578125" style="2" customWidth="1"/>
    <col min="3" max="3" width="14.42578125" style="2" customWidth="1"/>
    <col min="4" max="4" width="12.28515625" style="2" customWidth="1"/>
    <col min="5" max="5" width="10.7109375" style="2" customWidth="1"/>
    <col min="6" max="6" width="16.140625" style="2" customWidth="1"/>
    <col min="7" max="7" width="12.140625" style="2" customWidth="1"/>
    <col min="8" max="20" width="9.140625" style="2"/>
    <col min="21" max="21" width="17.42578125" style="2" customWidth="1"/>
    <col min="22" max="22" width="15.7109375" style="2" customWidth="1"/>
    <col min="23" max="23" width="11.85546875" style="2" customWidth="1"/>
    <col min="24" max="16384" width="9.140625" style="2"/>
  </cols>
  <sheetData>
    <row r="1" spans="2:24" ht="15" x14ac:dyDescent="0.2">
      <c r="B1" s="6" t="s">
        <v>5</v>
      </c>
    </row>
    <row r="2" spans="2:24" ht="15" x14ac:dyDescent="0.2">
      <c r="B2" s="6"/>
    </row>
    <row r="3" spans="2:24" ht="15" x14ac:dyDescent="0.2">
      <c r="B3" s="1"/>
    </row>
    <row r="4" spans="2:24" x14ac:dyDescent="0.2">
      <c r="U4" s="10" t="s">
        <v>0</v>
      </c>
      <c r="V4" s="10" t="s">
        <v>1</v>
      </c>
      <c r="W4" s="11" t="s">
        <v>2</v>
      </c>
    </row>
    <row r="5" spans="2:24" x14ac:dyDescent="0.2">
      <c r="C5" s="12" t="s">
        <v>3</v>
      </c>
      <c r="D5" s="13">
        <v>12</v>
      </c>
      <c r="F5" s="12" t="s">
        <v>4</v>
      </c>
      <c r="G5" s="16">
        <f>VLOOKUP(D5,U4:W74,3)</f>
        <v>0.16702478883806438</v>
      </c>
      <c r="U5" s="4">
        <v>1</v>
      </c>
      <c r="V5" s="4">
        <v>365</v>
      </c>
      <c r="W5" s="5">
        <f>1-PRODUCT($V$5:V5)/365^U5</f>
        <v>0</v>
      </c>
      <c r="X5" s="3"/>
    </row>
    <row r="6" spans="2:24" x14ac:dyDescent="0.2">
      <c r="C6" s="12"/>
      <c r="D6" s="14">
        <v>12</v>
      </c>
      <c r="F6" s="12"/>
      <c r="G6" s="16"/>
      <c r="U6" s="4">
        <v>2</v>
      </c>
      <c r="V6" s="4">
        <v>364</v>
      </c>
      <c r="W6" s="5">
        <f>1-PRODUCT($V$5:V6)/365^U6</f>
        <v>2.739726027397249E-3</v>
      </c>
      <c r="X6" s="3"/>
    </row>
    <row r="7" spans="2:24" x14ac:dyDescent="0.2">
      <c r="C7" s="12"/>
      <c r="D7" s="15"/>
      <c r="F7" s="12"/>
      <c r="G7" s="16"/>
      <c r="U7" s="4">
        <v>3</v>
      </c>
      <c r="V7" s="4">
        <v>363</v>
      </c>
      <c r="W7" s="5">
        <f>1-PRODUCT($V$5:V7)/365^U7</f>
        <v>8.2041658847813448E-3</v>
      </c>
      <c r="X7" s="3"/>
    </row>
    <row r="8" spans="2:24" x14ac:dyDescent="0.2">
      <c r="U8" s="4">
        <v>4</v>
      </c>
      <c r="V8" s="4">
        <v>362</v>
      </c>
      <c r="W8" s="5">
        <f>1-PRODUCT($V$5:V8)/365^U8</f>
        <v>1.6355912466550326E-2</v>
      </c>
      <c r="X8" s="3"/>
    </row>
    <row r="9" spans="2:24" x14ac:dyDescent="0.2">
      <c r="U9" s="4">
        <v>5</v>
      </c>
      <c r="V9" s="4">
        <v>361</v>
      </c>
      <c r="W9" s="5">
        <f>1-PRODUCT($V$5:V9)/365^U9</f>
        <v>2.713557369979358E-2</v>
      </c>
      <c r="X9" s="3"/>
    </row>
    <row r="10" spans="2:24" x14ac:dyDescent="0.2">
      <c r="U10" s="4">
        <v>6</v>
      </c>
      <c r="V10" s="4">
        <v>360</v>
      </c>
      <c r="W10" s="5">
        <f>1-PRODUCT($V$5:V10)/365^U10</f>
        <v>4.0462483649111536E-2</v>
      </c>
      <c r="X10" s="3"/>
    </row>
    <row r="11" spans="2:24" x14ac:dyDescent="0.2">
      <c r="U11" s="4">
        <v>7</v>
      </c>
      <c r="V11" s="4">
        <v>359</v>
      </c>
      <c r="W11" s="5">
        <f>1-PRODUCT($V$5:V11)/365^U11</f>
        <v>5.6235703095975365E-2</v>
      </c>
      <c r="X11" s="3"/>
    </row>
    <row r="12" spans="2:24" x14ac:dyDescent="0.2">
      <c r="U12" s="4">
        <v>8</v>
      </c>
      <c r="V12" s="4">
        <v>358</v>
      </c>
      <c r="W12" s="5">
        <f>1-PRODUCT($V$5:V12)/365^U12</f>
        <v>7.4335292351669024E-2</v>
      </c>
      <c r="X12" s="3"/>
    </row>
    <row r="13" spans="2:24" x14ac:dyDescent="0.2">
      <c r="U13" s="4">
        <v>9</v>
      </c>
      <c r="V13" s="4">
        <v>357</v>
      </c>
      <c r="W13" s="5">
        <f>1-PRODUCT($V$5:V13)/365^U13</f>
        <v>9.4623833889166731E-2</v>
      </c>
      <c r="X13" s="3"/>
    </row>
    <row r="14" spans="2:24" x14ac:dyDescent="0.2">
      <c r="U14" s="4">
        <v>10</v>
      </c>
      <c r="V14" s="4">
        <v>356</v>
      </c>
      <c r="W14" s="5">
        <f>1-PRODUCT($V$5:V14)/365^U14</f>
        <v>0.11694817771107757</v>
      </c>
      <c r="X14" s="3"/>
    </row>
    <row r="15" spans="2:24" x14ac:dyDescent="0.2">
      <c r="U15" s="4">
        <v>11</v>
      </c>
      <c r="V15" s="4">
        <v>355</v>
      </c>
      <c r="W15" s="5">
        <f>1-PRODUCT($V$5:V15)/365^U15</f>
        <v>0.14114137832173312</v>
      </c>
      <c r="X15" s="3"/>
    </row>
    <row r="16" spans="2:24" x14ac:dyDescent="0.2">
      <c r="U16" s="4">
        <v>12</v>
      </c>
      <c r="V16" s="4">
        <v>354</v>
      </c>
      <c r="W16" s="5">
        <f>1-PRODUCT($V$5:V16)/365^U16</f>
        <v>0.16702478883806438</v>
      </c>
      <c r="X16" s="3"/>
    </row>
    <row r="17" spans="21:24" x14ac:dyDescent="0.2">
      <c r="U17" s="4">
        <v>13</v>
      </c>
      <c r="V17" s="4">
        <v>353</v>
      </c>
      <c r="W17" s="5">
        <f>1-PRODUCT($V$5:V17)/365^U17</f>
        <v>0.19441027523242949</v>
      </c>
      <c r="X17" s="3"/>
    </row>
    <row r="18" spans="21:24" x14ac:dyDescent="0.2">
      <c r="U18" s="4">
        <v>14</v>
      </c>
      <c r="V18" s="4">
        <v>352</v>
      </c>
      <c r="W18" s="5">
        <f>1-PRODUCT($V$5:V18)/365^U18</f>
        <v>0.223102512004973</v>
      </c>
      <c r="X18" s="3"/>
    </row>
    <row r="19" spans="21:24" x14ac:dyDescent="0.2">
      <c r="U19" s="4">
        <v>15</v>
      </c>
      <c r="V19" s="4">
        <v>351</v>
      </c>
      <c r="W19" s="5">
        <f>1-PRODUCT($V$5:V19)/365^U19</f>
        <v>0.25290131976368646</v>
      </c>
      <c r="X19" s="3"/>
    </row>
    <row r="20" spans="21:24" x14ac:dyDescent="0.2">
      <c r="U20" s="4">
        <v>16</v>
      </c>
      <c r="V20" s="4">
        <v>350</v>
      </c>
      <c r="W20" s="5">
        <f>1-PRODUCT($V$5:V20)/365^U20</f>
        <v>0.28360400525285001</v>
      </c>
      <c r="X20" s="3"/>
    </row>
    <row r="21" spans="21:24" x14ac:dyDescent="0.2">
      <c r="U21" s="4">
        <v>17</v>
      </c>
      <c r="V21" s="4">
        <v>349</v>
      </c>
      <c r="W21" s="5">
        <f>1-PRODUCT($V$5:V21)/365^U21</f>
        <v>0.31500766529656066</v>
      </c>
      <c r="X21" s="3"/>
    </row>
    <row r="22" spans="21:24" x14ac:dyDescent="0.2">
      <c r="U22" s="4">
        <v>18</v>
      </c>
      <c r="V22" s="4">
        <v>348</v>
      </c>
      <c r="W22" s="5">
        <f>1-PRODUCT($V$5:V22)/365^U22</f>
        <v>0.34691141787178936</v>
      </c>
      <c r="X22" s="3"/>
    </row>
    <row r="23" spans="21:24" x14ac:dyDescent="0.2">
      <c r="U23" s="4">
        <v>19</v>
      </c>
      <c r="V23" s="4">
        <v>347</v>
      </c>
      <c r="W23" s="5">
        <f>1-PRODUCT($V$5:V23)/365^U23</f>
        <v>0.37911852603153673</v>
      </c>
      <c r="X23" s="3"/>
    </row>
    <row r="24" spans="21:24" x14ac:dyDescent="0.2">
      <c r="U24" s="4">
        <v>20</v>
      </c>
      <c r="V24" s="4">
        <v>346</v>
      </c>
      <c r="W24" s="5">
        <f>1-PRODUCT($V$5:V24)/365^U24</f>
        <v>0.41143838358058005</v>
      </c>
      <c r="X24" s="3"/>
    </row>
    <row r="25" spans="21:24" x14ac:dyDescent="0.2">
      <c r="U25" s="4">
        <v>21</v>
      </c>
      <c r="V25" s="4">
        <v>345</v>
      </c>
      <c r="W25" s="5">
        <f>1-PRODUCT($V$5:V25)/365^U25</f>
        <v>0.44368833516520578</v>
      </c>
      <c r="X25" s="3"/>
    </row>
    <row r="26" spans="21:24" x14ac:dyDescent="0.2">
      <c r="U26" s="4">
        <v>22</v>
      </c>
      <c r="V26" s="4">
        <v>344</v>
      </c>
      <c r="W26" s="5">
        <f>1-PRODUCT($V$5:V26)/365^U26</f>
        <v>0.47569530766255019</v>
      </c>
      <c r="X26" s="3"/>
    </row>
    <row r="27" spans="21:24" x14ac:dyDescent="0.2">
      <c r="U27" s="4">
        <v>23</v>
      </c>
      <c r="V27" s="4">
        <v>343</v>
      </c>
      <c r="W27" s="5">
        <f>1-PRODUCT($V$5:V27)/365^U27</f>
        <v>0.50729723432398544</v>
      </c>
      <c r="X27" s="3"/>
    </row>
    <row r="28" spans="21:24" x14ac:dyDescent="0.2">
      <c r="U28" s="4">
        <v>24</v>
      </c>
      <c r="V28" s="4">
        <v>342</v>
      </c>
      <c r="W28" s="5">
        <f>1-PRODUCT($V$5:V28)/365^U28</f>
        <v>0.53834425791452878</v>
      </c>
      <c r="X28" s="3"/>
    </row>
    <row r="29" spans="21:24" x14ac:dyDescent="0.2">
      <c r="U29" s="4">
        <v>25</v>
      </c>
      <c r="V29" s="4">
        <v>341</v>
      </c>
      <c r="W29" s="5">
        <f>1-PRODUCT($V$5:V29)/365^U29</f>
        <v>0.5686997039694639</v>
      </c>
      <c r="X29" s="3"/>
    </row>
    <row r="30" spans="21:24" x14ac:dyDescent="0.2">
      <c r="U30" s="4">
        <v>26</v>
      </c>
      <c r="V30" s="4">
        <v>340</v>
      </c>
      <c r="W30" s="5">
        <f>1-PRODUCT($V$5:V30)/365^U30</f>
        <v>0.59824082013593904</v>
      </c>
      <c r="X30" s="3"/>
    </row>
    <row r="31" spans="21:24" x14ac:dyDescent="0.2">
      <c r="U31" s="4">
        <v>27</v>
      </c>
      <c r="V31" s="4">
        <v>339</v>
      </c>
      <c r="W31" s="5">
        <f>1-PRODUCT($V$5:V31)/365^U31</f>
        <v>0.62685928226324195</v>
      </c>
      <c r="X31" s="3"/>
    </row>
    <row r="32" spans="21:24" x14ac:dyDescent="0.2">
      <c r="U32" s="4">
        <v>28</v>
      </c>
      <c r="V32" s="4">
        <v>338</v>
      </c>
      <c r="W32" s="5">
        <f>1-PRODUCT($V$5:V32)/365^U32</f>
        <v>0.65446147234239938</v>
      </c>
      <c r="X32" s="3"/>
    </row>
    <row r="33" spans="21:24" x14ac:dyDescent="0.2">
      <c r="U33" s="4">
        <v>29</v>
      </c>
      <c r="V33" s="4">
        <v>337</v>
      </c>
      <c r="W33" s="5">
        <f>1-PRODUCT($V$5:V33)/365^U33</f>
        <v>0.68096853747777697</v>
      </c>
      <c r="X33" s="3"/>
    </row>
    <row r="34" spans="21:24" x14ac:dyDescent="0.2">
      <c r="U34" s="4">
        <v>30</v>
      </c>
      <c r="V34" s="4">
        <v>336</v>
      </c>
      <c r="W34" s="5">
        <f>1-PRODUCT($V$5:V34)/365^U34</f>
        <v>0.70631624271926863</v>
      </c>
      <c r="X34" s="3"/>
    </row>
    <row r="35" spans="21:24" x14ac:dyDescent="0.2">
      <c r="U35" s="4">
        <v>31</v>
      </c>
      <c r="V35" s="4">
        <v>335</v>
      </c>
      <c r="W35" s="5">
        <f>1-PRODUCT($V$5:V35)/365^U35</f>
        <v>0.73045463372864372</v>
      </c>
      <c r="X35" s="3"/>
    </row>
    <row r="36" spans="21:24" x14ac:dyDescent="0.2">
      <c r="U36" s="4">
        <v>32</v>
      </c>
      <c r="V36" s="4">
        <v>334</v>
      </c>
      <c r="W36" s="5">
        <f>1-PRODUCT($V$5:V36)/365^U36</f>
        <v>0.75334752785032066</v>
      </c>
      <c r="X36" s="3"/>
    </row>
    <row r="37" spans="21:24" x14ac:dyDescent="0.2">
      <c r="U37" s="4">
        <v>33</v>
      </c>
      <c r="V37" s="4">
        <v>333</v>
      </c>
      <c r="W37" s="5">
        <f>1-PRODUCT($V$5:V37)/365^U37</f>
        <v>0.77497185417577197</v>
      </c>
      <c r="X37" s="3"/>
    </row>
    <row r="38" spans="21:24" x14ac:dyDescent="0.2">
      <c r="U38" s="4">
        <v>34</v>
      </c>
      <c r="V38" s="4">
        <v>332</v>
      </c>
      <c r="W38" s="5">
        <f>1-PRODUCT($V$5:V38)/365^U38</f>
        <v>0.79531686462015427</v>
      </c>
      <c r="X38" s="3"/>
    </row>
    <row r="39" spans="21:24" x14ac:dyDescent="0.2">
      <c r="U39" s="4">
        <v>35</v>
      </c>
      <c r="V39" s="4">
        <v>331</v>
      </c>
      <c r="W39" s="5">
        <f>1-PRODUCT($V$5:V39)/365^U39</f>
        <v>0.8143832388747152</v>
      </c>
      <c r="X39" s="3"/>
    </row>
    <row r="40" spans="21:24" x14ac:dyDescent="0.2">
      <c r="U40" s="4">
        <v>36</v>
      </c>
      <c r="V40" s="4">
        <v>330</v>
      </c>
      <c r="W40" s="5">
        <f>1-PRODUCT($V$5:V40)/365^U40</f>
        <v>0.83218210637987955</v>
      </c>
      <c r="X40" s="3"/>
    </row>
    <row r="41" spans="21:24" x14ac:dyDescent="0.2">
      <c r="U41" s="4">
        <v>37</v>
      </c>
      <c r="V41" s="4">
        <v>329</v>
      </c>
      <c r="W41" s="5">
        <f>1-PRODUCT($V$5:V41)/365^U41</f>
        <v>0.84873400821638456</v>
      </c>
      <c r="X41" s="3"/>
    </row>
    <row r="42" spans="21:24" x14ac:dyDescent="0.2">
      <c r="U42" s="4">
        <v>38</v>
      </c>
      <c r="V42" s="4">
        <v>328</v>
      </c>
      <c r="W42" s="5">
        <f>1-PRODUCT($V$5:V42)/365^U42</f>
        <v>0.86406782108212088</v>
      </c>
      <c r="X42" s="3"/>
    </row>
    <row r="43" spans="21:24" x14ac:dyDescent="0.2">
      <c r="U43" s="4">
        <v>39</v>
      </c>
      <c r="V43" s="4">
        <v>327</v>
      </c>
      <c r="W43" s="5">
        <f>1-PRODUCT($V$5:V43)/365^U43</f>
        <v>0.87821966436672205</v>
      </c>
      <c r="X43" s="3"/>
    </row>
    <row r="44" spans="21:24" x14ac:dyDescent="0.2">
      <c r="U44" s="4">
        <v>40</v>
      </c>
      <c r="V44" s="4">
        <v>326</v>
      </c>
      <c r="W44" s="5">
        <f>1-PRODUCT($V$5:V44)/365^U44</f>
        <v>0.89123180981794903</v>
      </c>
      <c r="X44" s="3"/>
    </row>
    <row r="45" spans="21:24" x14ac:dyDescent="0.2">
      <c r="U45" s="4">
        <v>41</v>
      </c>
      <c r="V45" s="4">
        <v>325</v>
      </c>
      <c r="W45" s="5">
        <f>1-PRODUCT($V$5:V45)/365^U45</f>
        <v>0.90315161148173539</v>
      </c>
      <c r="X45" s="3"/>
    </row>
    <row r="46" spans="21:24" x14ac:dyDescent="0.2">
      <c r="U46" s="4">
        <v>42</v>
      </c>
      <c r="V46" s="4">
        <v>324</v>
      </c>
      <c r="W46" s="5">
        <f>1-PRODUCT($V$5:V46)/365^U46</f>
        <v>0.91403047156186923</v>
      </c>
      <c r="X46" s="3"/>
    </row>
    <row r="47" spans="21:24" x14ac:dyDescent="0.2">
      <c r="U47" s="4">
        <v>43</v>
      </c>
      <c r="V47" s="4">
        <v>323</v>
      </c>
      <c r="W47" s="5">
        <f>1-PRODUCT($V$5:V47)/365^U47</f>
        <v>0.92392285565611987</v>
      </c>
      <c r="X47" s="3"/>
    </row>
    <row r="48" spans="21:24" x14ac:dyDescent="0.2">
      <c r="U48" s="4">
        <v>44</v>
      </c>
      <c r="V48" s="4">
        <v>322</v>
      </c>
      <c r="W48" s="5">
        <f>1-PRODUCT($V$5:V48)/365^U48</f>
        <v>0.93288536855142634</v>
      </c>
      <c r="X48" s="3"/>
    </row>
    <row r="49" spans="21:24" x14ac:dyDescent="0.2">
      <c r="U49" s="4">
        <v>45</v>
      </c>
      <c r="V49" s="4">
        <v>321</v>
      </c>
      <c r="W49" s="5">
        <f>1-PRODUCT($V$5:V49)/365^U49</f>
        <v>0.94097589946577487</v>
      </c>
      <c r="X49" s="3"/>
    </row>
    <row r="50" spans="21:24" x14ac:dyDescent="0.2">
      <c r="U50" s="4">
        <v>46</v>
      </c>
      <c r="V50" s="4">
        <v>320</v>
      </c>
      <c r="W50" s="5">
        <f>1-PRODUCT($V$5:V50)/365^U50</f>
        <v>0.94825284336725468</v>
      </c>
      <c r="X50" s="3"/>
    </row>
    <row r="51" spans="21:24" x14ac:dyDescent="0.2">
      <c r="U51" s="4">
        <v>47</v>
      </c>
      <c r="V51" s="4">
        <v>319</v>
      </c>
      <c r="W51" s="5">
        <f>1-PRODUCT($V$5:V51)/365^U51</f>
        <v>0.95477440283329928</v>
      </c>
      <c r="X51" s="3"/>
    </row>
    <row r="52" spans="21:24" x14ac:dyDescent="0.2">
      <c r="U52" s="4">
        <v>48</v>
      </c>
      <c r="V52" s="4">
        <v>318</v>
      </c>
      <c r="W52" s="5">
        <f>1-PRODUCT($V$5:V52)/365^U52</f>
        <v>0.96059797287942239</v>
      </c>
      <c r="X52" s="3"/>
    </row>
    <row r="53" spans="21:24" x14ac:dyDescent="0.2">
      <c r="U53" s="4">
        <v>49</v>
      </c>
      <c r="V53" s="4">
        <v>317</v>
      </c>
      <c r="W53" s="5">
        <f>1-PRODUCT($V$5:V53)/365^U53</f>
        <v>0.96577960932267648</v>
      </c>
      <c r="X53" s="3"/>
    </row>
    <row r="54" spans="21:24" x14ac:dyDescent="0.2">
      <c r="U54" s="4">
        <v>50</v>
      </c>
      <c r="V54" s="4">
        <v>316</v>
      </c>
      <c r="W54" s="5">
        <f>1-PRODUCT($V$5:V54)/365^U54</f>
        <v>0.97037357957798842</v>
      </c>
      <c r="X54" s="3"/>
    </row>
    <row r="55" spans="21:24" x14ac:dyDescent="0.2">
      <c r="U55" s="4">
        <v>51</v>
      </c>
      <c r="V55" s="4">
        <v>315</v>
      </c>
      <c r="W55" s="5">
        <f>1-PRODUCT($V$5:V55)/365^U55</f>
        <v>0.97443199333442831</v>
      </c>
      <c r="X55" s="3"/>
    </row>
    <row r="56" spans="21:24" x14ac:dyDescent="0.2">
      <c r="U56" s="4">
        <v>52</v>
      </c>
      <c r="V56" s="4">
        <v>314</v>
      </c>
      <c r="W56" s="5">
        <f>1-PRODUCT($V$5:V56)/365^U56</f>
        <v>0.9780045093342753</v>
      </c>
      <c r="X56" s="3"/>
    </row>
    <row r="57" spans="21:24" x14ac:dyDescent="0.2">
      <c r="U57" s="4">
        <v>53</v>
      </c>
      <c r="V57" s="4">
        <v>313</v>
      </c>
      <c r="W57" s="5">
        <f>1-PRODUCT($V$5:V57)/365^U57</f>
        <v>0.98113811348391278</v>
      </c>
      <c r="X57" s="3"/>
    </row>
    <row r="58" spans="21:24" x14ac:dyDescent="0.2">
      <c r="U58" s="4">
        <v>54</v>
      </c>
      <c r="V58" s="4">
        <v>312</v>
      </c>
      <c r="W58" s="5">
        <f>1-PRODUCT($V$5:V58)/365^U58</f>
        <v>0.9838769627588515</v>
      </c>
      <c r="X58" s="3"/>
    </row>
    <row r="59" spans="21:24" x14ac:dyDescent="0.2">
      <c r="U59" s="4">
        <v>55</v>
      </c>
      <c r="V59" s="4">
        <v>311</v>
      </c>
      <c r="W59" s="5">
        <f>1-PRODUCT($V$5:V59)/365^U59</f>
        <v>0.98626228881644606</v>
      </c>
    </row>
    <row r="60" spans="21:24" x14ac:dyDescent="0.2">
      <c r="U60" s="4">
        <v>56</v>
      </c>
      <c r="V60" s="4">
        <v>310</v>
      </c>
      <c r="W60" s="5">
        <f>1-PRODUCT($V$5:V60)/365^U60</f>
        <v>0.98833235488520077</v>
      </c>
    </row>
    <row r="61" spans="21:24" x14ac:dyDescent="0.2">
      <c r="U61" s="4">
        <v>57</v>
      </c>
      <c r="V61" s="4">
        <v>309</v>
      </c>
      <c r="W61" s="5">
        <f>1-PRODUCT($V$5:V61)/365^U61</f>
        <v>0.99012245934116994</v>
      </c>
    </row>
    <row r="62" spans="21:24" x14ac:dyDescent="0.2">
      <c r="U62" s="4">
        <v>58</v>
      </c>
      <c r="V62" s="4">
        <v>308</v>
      </c>
      <c r="W62" s="5">
        <f>1-PRODUCT($V$5:V62)/365^U62</f>
        <v>0.99166497938926124</v>
      </c>
    </row>
    <row r="63" spans="21:24" x14ac:dyDescent="0.2">
      <c r="U63" s="4">
        <v>59</v>
      </c>
      <c r="V63" s="4">
        <v>307</v>
      </c>
      <c r="W63" s="5">
        <f>1-PRODUCT($V$5:V63)/365^U63</f>
        <v>0.992989448417817</v>
      </c>
    </row>
    <row r="64" spans="21:24" x14ac:dyDescent="0.2">
      <c r="U64" s="4">
        <v>60</v>
      </c>
      <c r="V64" s="4">
        <v>306</v>
      </c>
      <c r="W64" s="5">
        <f>1-PRODUCT($V$5:V64)/365^U64</f>
        <v>0.99412266086534795</v>
      </c>
    </row>
    <row r="65" spans="21:23" x14ac:dyDescent="0.2">
      <c r="U65" s="4">
        <v>61</v>
      </c>
      <c r="V65" s="4">
        <v>305</v>
      </c>
      <c r="W65" s="5">
        <f>1-PRODUCT($V$5:V65)/365^U65</f>
        <v>0.99508879880529078</v>
      </c>
    </row>
    <row r="66" spans="21:23" x14ac:dyDescent="0.2">
      <c r="U66" s="4">
        <v>62</v>
      </c>
      <c r="V66" s="4">
        <v>304</v>
      </c>
      <c r="W66" s="5">
        <f>1-PRODUCT($V$5:V66)/365^U66</f>
        <v>0.99590957489536547</v>
      </c>
    </row>
    <row r="67" spans="21:23" x14ac:dyDescent="0.2">
      <c r="U67" s="4">
        <v>63</v>
      </c>
      <c r="V67" s="4">
        <v>303</v>
      </c>
      <c r="W67" s="5">
        <f>1-PRODUCT($V$5:V67)/365^U67</f>
        <v>0.99660438683094721</v>
      </c>
    </row>
    <row r="68" spans="21:23" x14ac:dyDescent="0.2">
      <c r="U68" s="4">
        <v>64</v>
      </c>
      <c r="V68" s="4">
        <v>302</v>
      </c>
      <c r="W68" s="5">
        <f>1-PRODUCT($V$5:V68)/365^U68</f>
        <v>0.99719047896697555</v>
      </c>
    </row>
    <row r="69" spans="21:23" x14ac:dyDescent="0.2">
      <c r="U69" s="4">
        <v>65</v>
      </c>
      <c r="V69" s="4">
        <v>301</v>
      </c>
      <c r="W69" s="5">
        <f>1-PRODUCT($V$5:V69)/365^U69</f>
        <v>0.9976831073124921</v>
      </c>
    </row>
    <row r="70" spans="21:23" x14ac:dyDescent="0.2">
      <c r="U70" s="4">
        <v>66</v>
      </c>
      <c r="V70" s="4">
        <v>300</v>
      </c>
      <c r="W70" s="5">
        <f>1-PRODUCT($V$5:V70)/365^U70</f>
        <v>0.99809570464040454</v>
      </c>
    </row>
    <row r="71" spans="21:23" x14ac:dyDescent="0.2">
      <c r="U71" s="4">
        <v>67</v>
      </c>
      <c r="V71" s="4">
        <v>299</v>
      </c>
      <c r="W71" s="5">
        <f>1-PRODUCT($V$5:V71)/365^U71</f>
        <v>0.99844004297939981</v>
      </c>
    </row>
    <row r="72" spans="21:23" x14ac:dyDescent="0.2">
      <c r="U72" s="4">
        <v>68</v>
      </c>
      <c r="V72" s="4">
        <v>298</v>
      </c>
      <c r="W72" s="5">
        <f>1-PRODUCT($V$5:V72)/365^U72</f>
        <v>0.99872639125441409</v>
      </c>
    </row>
    <row r="73" spans="21:23" x14ac:dyDescent="0.2">
      <c r="U73" s="4">
        <v>69</v>
      </c>
      <c r="V73" s="4">
        <v>297</v>
      </c>
      <c r="W73" s="5">
        <f>1-PRODUCT($V$5:V73)/365^U73</f>
        <v>0.99896366630838629</v>
      </c>
    </row>
    <row r="74" spans="21:23" x14ac:dyDescent="0.2">
      <c r="U74" s="4">
        <v>70</v>
      </c>
      <c r="V74" s="4">
        <v>296</v>
      </c>
      <c r="W74" s="5">
        <f>1-PRODUCT($V$5:V74)/365^U74</f>
        <v>0.99915957596515714</v>
      </c>
    </row>
  </sheetData>
  <sheetProtection sheet="1" formatCells="0" formatColumns="0" formatRows="0"/>
  <mergeCells count="4">
    <mergeCell ref="C5:C7"/>
    <mergeCell ref="D5:D7"/>
    <mergeCell ref="F5:F7"/>
    <mergeCell ref="G5:G7"/>
  </mergeCells>
  <phoneticPr fontId="0" type="noConversion"/>
  <pageMargins left="0.75" right="0.75" top="1" bottom="1" header="0.5" footer="0.5"/>
  <pageSetup scale="94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6" r:id="rId4" name="Spinner 8">
              <controlPr defaultSize="0" autoPict="0">
                <anchor moveWithCells="1" sizeWithCells="1">
                  <from>
                    <xdr:col>4</xdr:col>
                    <xdr:colOff>38100</xdr:colOff>
                    <xdr:row>4</xdr:row>
                    <xdr:rowOff>0</xdr:rowOff>
                  </from>
                  <to>
                    <xdr:col>4</xdr:col>
                    <xdr:colOff>447675</xdr:colOff>
                    <xdr:row>6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76"/>
  <sheetViews>
    <sheetView showGridLines="0" workbookViewId="0"/>
  </sheetViews>
  <sheetFormatPr defaultRowHeight="12.75" x14ac:dyDescent="0.2"/>
  <cols>
    <col min="1" max="1" width="2.140625" style="2" customWidth="1"/>
    <col min="2" max="3" width="17.5703125" style="2" customWidth="1"/>
    <col min="4" max="4" width="14.42578125" style="2" customWidth="1"/>
    <col min="5" max="5" width="16.42578125" style="2" customWidth="1"/>
    <col min="6" max="16384" width="9.140625" style="2"/>
  </cols>
  <sheetData>
    <row r="1" spans="2:5" ht="15" x14ac:dyDescent="0.2">
      <c r="B1" s="6" t="s">
        <v>6</v>
      </c>
    </row>
    <row r="2" spans="2:5" ht="15" x14ac:dyDescent="0.2">
      <c r="B2" s="1"/>
    </row>
    <row r="3" spans="2:5" ht="15" x14ac:dyDescent="0.2">
      <c r="B3" s="1"/>
    </row>
    <row r="4" spans="2:5" ht="15" x14ac:dyDescent="0.2">
      <c r="B4" s="1"/>
    </row>
    <row r="6" spans="2:5" x14ac:dyDescent="0.2">
      <c r="B6" s="7" t="s">
        <v>0</v>
      </c>
      <c r="C6" s="8" t="s">
        <v>1</v>
      </c>
      <c r="D6" s="9" t="s">
        <v>2</v>
      </c>
    </row>
    <row r="7" spans="2:5" x14ac:dyDescent="0.2">
      <c r="B7" s="4">
        <v>1</v>
      </c>
      <c r="C7" s="4">
        <v>365</v>
      </c>
      <c r="D7" s="5">
        <f>1-PRODUCT($C$7:C7)/365^B7</f>
        <v>0</v>
      </c>
      <c r="E7" s="3"/>
    </row>
    <row r="8" spans="2:5" x14ac:dyDescent="0.2">
      <c r="B8" s="4">
        <v>2</v>
      </c>
      <c r="C8" s="4">
        <v>364</v>
      </c>
      <c r="D8" s="5">
        <f>1-PRODUCT($C$7:C8)/365^B8</f>
        <v>2.739726027397249E-3</v>
      </c>
      <c r="E8" s="3"/>
    </row>
    <row r="9" spans="2:5" x14ac:dyDescent="0.2">
      <c r="B9" s="4">
        <v>3</v>
      </c>
      <c r="C9" s="4">
        <v>363</v>
      </c>
      <c r="D9" s="5">
        <f>1-PRODUCT($C$7:C9)/365^B9</f>
        <v>8.2041658847813448E-3</v>
      </c>
      <c r="E9" s="3"/>
    </row>
    <row r="10" spans="2:5" x14ac:dyDescent="0.2">
      <c r="B10" s="4">
        <v>4</v>
      </c>
      <c r="C10" s="4">
        <v>362</v>
      </c>
      <c r="D10" s="5">
        <f>1-PRODUCT($C$7:C10)/365^B10</f>
        <v>1.6355912466550326E-2</v>
      </c>
      <c r="E10" s="3"/>
    </row>
    <row r="11" spans="2:5" x14ac:dyDescent="0.2">
      <c r="B11" s="4">
        <v>5</v>
      </c>
      <c r="C11" s="4">
        <v>361</v>
      </c>
      <c r="D11" s="5">
        <f>1-PRODUCT($C$7:C11)/365^B11</f>
        <v>2.713557369979358E-2</v>
      </c>
      <c r="E11" s="3"/>
    </row>
    <row r="12" spans="2:5" x14ac:dyDescent="0.2">
      <c r="B12" s="4">
        <v>6</v>
      </c>
      <c r="C12" s="4">
        <v>360</v>
      </c>
      <c r="D12" s="5">
        <f>1-PRODUCT($C$7:C12)/365^B12</f>
        <v>4.0462483649111536E-2</v>
      </c>
      <c r="E12" s="3"/>
    </row>
    <row r="13" spans="2:5" x14ac:dyDescent="0.2">
      <c r="B13" s="4">
        <v>7</v>
      </c>
      <c r="C13" s="4">
        <v>359</v>
      </c>
      <c r="D13" s="5">
        <f>1-PRODUCT($C$7:C13)/365^B13</f>
        <v>5.6235703095975365E-2</v>
      </c>
      <c r="E13" s="3"/>
    </row>
    <row r="14" spans="2:5" x14ac:dyDescent="0.2">
      <c r="B14" s="4">
        <v>8</v>
      </c>
      <c r="C14" s="4">
        <v>358</v>
      </c>
      <c r="D14" s="5">
        <f>1-PRODUCT($C$7:C14)/365^B14</f>
        <v>7.4335292351669024E-2</v>
      </c>
      <c r="E14" s="3"/>
    </row>
    <row r="15" spans="2:5" x14ac:dyDescent="0.2">
      <c r="B15" s="4">
        <v>9</v>
      </c>
      <c r="C15" s="4">
        <v>357</v>
      </c>
      <c r="D15" s="5">
        <f>1-PRODUCT($C$7:C15)/365^B15</f>
        <v>9.4623833889166731E-2</v>
      </c>
      <c r="E15" s="3"/>
    </row>
    <row r="16" spans="2:5" x14ac:dyDescent="0.2">
      <c r="B16" s="4">
        <v>10</v>
      </c>
      <c r="C16" s="4">
        <v>356</v>
      </c>
      <c r="D16" s="5">
        <f>1-PRODUCT($C$7:C16)/365^B16</f>
        <v>0.11694817771107757</v>
      </c>
      <c r="E16" s="3"/>
    </row>
    <row r="17" spans="2:5" x14ac:dyDescent="0.2">
      <c r="B17" s="4">
        <v>11</v>
      </c>
      <c r="C17" s="4">
        <v>355</v>
      </c>
      <c r="D17" s="5">
        <f>1-PRODUCT($C$7:C17)/365^B17</f>
        <v>0.14114137832173312</v>
      </c>
      <c r="E17" s="3"/>
    </row>
    <row r="18" spans="2:5" x14ac:dyDescent="0.2">
      <c r="B18" s="4">
        <v>12</v>
      </c>
      <c r="C18" s="4">
        <v>354</v>
      </c>
      <c r="D18" s="5">
        <f>1-PRODUCT($C$7:C18)/365^B18</f>
        <v>0.16702478883806438</v>
      </c>
      <c r="E18" s="3"/>
    </row>
    <row r="19" spans="2:5" x14ac:dyDescent="0.2">
      <c r="B19" s="4">
        <v>13</v>
      </c>
      <c r="C19" s="4">
        <v>353</v>
      </c>
      <c r="D19" s="5">
        <f>1-PRODUCT($C$7:C19)/365^B19</f>
        <v>0.19441027523242949</v>
      </c>
      <c r="E19" s="3"/>
    </row>
    <row r="20" spans="2:5" x14ac:dyDescent="0.2">
      <c r="B20" s="4">
        <v>14</v>
      </c>
      <c r="C20" s="4">
        <v>352</v>
      </c>
      <c r="D20" s="5">
        <f>1-PRODUCT($C$7:C20)/365^B20</f>
        <v>0.223102512004973</v>
      </c>
      <c r="E20" s="3"/>
    </row>
    <row r="21" spans="2:5" x14ac:dyDescent="0.2">
      <c r="B21" s="4">
        <v>15</v>
      </c>
      <c r="C21" s="4">
        <v>351</v>
      </c>
      <c r="D21" s="5">
        <f>1-PRODUCT($C$7:C21)/365^B21</f>
        <v>0.25290131976368646</v>
      </c>
      <c r="E21" s="3"/>
    </row>
    <row r="22" spans="2:5" x14ac:dyDescent="0.2">
      <c r="B22" s="4">
        <v>16</v>
      </c>
      <c r="C22" s="4">
        <v>350</v>
      </c>
      <c r="D22" s="5">
        <f>1-PRODUCT($C$7:C22)/365^B22</f>
        <v>0.28360400525285001</v>
      </c>
      <c r="E22" s="3"/>
    </row>
    <row r="23" spans="2:5" x14ac:dyDescent="0.2">
      <c r="B23" s="4">
        <v>17</v>
      </c>
      <c r="C23" s="4">
        <v>349</v>
      </c>
      <c r="D23" s="5">
        <f>1-PRODUCT($C$7:C23)/365^B23</f>
        <v>0.31500766529656066</v>
      </c>
      <c r="E23" s="3"/>
    </row>
    <row r="24" spans="2:5" x14ac:dyDescent="0.2">
      <c r="B24" s="4">
        <v>18</v>
      </c>
      <c r="C24" s="4">
        <v>348</v>
      </c>
      <c r="D24" s="5">
        <f>1-PRODUCT($C$7:C24)/365^B24</f>
        <v>0.34691141787178936</v>
      </c>
      <c r="E24" s="3"/>
    </row>
    <row r="25" spans="2:5" x14ac:dyDescent="0.2">
      <c r="B25" s="4">
        <v>19</v>
      </c>
      <c r="C25" s="4">
        <v>347</v>
      </c>
      <c r="D25" s="5">
        <f>1-PRODUCT($C$7:C25)/365^B25</f>
        <v>0.37911852603153673</v>
      </c>
      <c r="E25" s="3"/>
    </row>
    <row r="26" spans="2:5" x14ac:dyDescent="0.2">
      <c r="B26" s="4">
        <v>20</v>
      </c>
      <c r="C26" s="4">
        <v>346</v>
      </c>
      <c r="D26" s="5">
        <f>1-PRODUCT($C$7:C26)/365^B26</f>
        <v>0.41143838358058005</v>
      </c>
      <c r="E26" s="3"/>
    </row>
    <row r="27" spans="2:5" x14ac:dyDescent="0.2">
      <c r="B27" s="4">
        <v>21</v>
      </c>
      <c r="C27" s="4">
        <v>345</v>
      </c>
      <c r="D27" s="5">
        <f>1-PRODUCT($C$7:C27)/365^B27</f>
        <v>0.44368833516520578</v>
      </c>
      <c r="E27" s="3"/>
    </row>
    <row r="28" spans="2:5" x14ac:dyDescent="0.2">
      <c r="B28" s="4">
        <v>22</v>
      </c>
      <c r="C28" s="4">
        <v>344</v>
      </c>
      <c r="D28" s="5">
        <f>1-PRODUCT($C$7:C28)/365^B28</f>
        <v>0.47569530766255019</v>
      </c>
      <c r="E28" s="3"/>
    </row>
    <row r="29" spans="2:5" x14ac:dyDescent="0.2">
      <c r="B29" s="4">
        <v>23</v>
      </c>
      <c r="C29" s="4">
        <v>343</v>
      </c>
      <c r="D29" s="5">
        <f>1-PRODUCT($C$7:C29)/365^B29</f>
        <v>0.50729723432398544</v>
      </c>
      <c r="E29" s="3"/>
    </row>
    <row r="30" spans="2:5" x14ac:dyDescent="0.2">
      <c r="B30" s="4">
        <v>24</v>
      </c>
      <c r="C30" s="4">
        <v>342</v>
      </c>
      <c r="D30" s="5">
        <f>1-PRODUCT($C$7:C30)/365^B30</f>
        <v>0.53834425791452878</v>
      </c>
      <c r="E30" s="3"/>
    </row>
    <row r="31" spans="2:5" x14ac:dyDescent="0.2">
      <c r="B31" s="4">
        <v>25</v>
      </c>
      <c r="C31" s="4">
        <v>341</v>
      </c>
      <c r="D31" s="5">
        <f>1-PRODUCT($C$7:C31)/365^B31</f>
        <v>0.5686997039694639</v>
      </c>
      <c r="E31" s="3"/>
    </row>
    <row r="32" spans="2:5" x14ac:dyDescent="0.2">
      <c r="B32" s="4">
        <v>26</v>
      </c>
      <c r="C32" s="4">
        <v>340</v>
      </c>
      <c r="D32" s="5">
        <f>1-PRODUCT($C$7:C32)/365^B32</f>
        <v>0.59824082013593904</v>
      </c>
      <c r="E32" s="3"/>
    </row>
    <row r="33" spans="2:5" x14ac:dyDescent="0.2">
      <c r="B33" s="4">
        <v>27</v>
      </c>
      <c r="C33" s="4">
        <v>339</v>
      </c>
      <c r="D33" s="5">
        <f>1-PRODUCT($C$7:C33)/365^B33</f>
        <v>0.62685928226324195</v>
      </c>
      <c r="E33" s="3"/>
    </row>
    <row r="34" spans="2:5" x14ac:dyDescent="0.2">
      <c r="B34" s="4">
        <v>28</v>
      </c>
      <c r="C34" s="4">
        <v>338</v>
      </c>
      <c r="D34" s="5">
        <f>1-PRODUCT($C$7:C34)/365^B34</f>
        <v>0.65446147234239938</v>
      </c>
      <c r="E34" s="3"/>
    </row>
    <row r="35" spans="2:5" x14ac:dyDescent="0.2">
      <c r="B35" s="4">
        <v>29</v>
      </c>
      <c r="C35" s="4">
        <v>337</v>
      </c>
      <c r="D35" s="5">
        <f>1-PRODUCT($C$7:C35)/365^B35</f>
        <v>0.68096853747777697</v>
      </c>
      <c r="E35" s="3"/>
    </row>
    <row r="36" spans="2:5" x14ac:dyDescent="0.2">
      <c r="B36" s="4">
        <v>30</v>
      </c>
      <c r="C36" s="4">
        <v>336</v>
      </c>
      <c r="D36" s="5">
        <f>1-PRODUCT($C$7:C36)/365^B36</f>
        <v>0.70631624271926863</v>
      </c>
      <c r="E36" s="3"/>
    </row>
    <row r="37" spans="2:5" x14ac:dyDescent="0.2">
      <c r="B37" s="4">
        <v>31</v>
      </c>
      <c r="C37" s="4">
        <v>335</v>
      </c>
      <c r="D37" s="5">
        <f>1-PRODUCT($C$7:C37)/365^B37</f>
        <v>0.73045463372864372</v>
      </c>
      <c r="E37" s="3"/>
    </row>
    <row r="38" spans="2:5" x14ac:dyDescent="0.2">
      <c r="B38" s="4">
        <v>32</v>
      </c>
      <c r="C38" s="4">
        <v>334</v>
      </c>
      <c r="D38" s="5">
        <f>1-PRODUCT($C$7:C38)/365^B38</f>
        <v>0.75334752785032066</v>
      </c>
      <c r="E38" s="3"/>
    </row>
    <row r="39" spans="2:5" x14ac:dyDescent="0.2">
      <c r="B39" s="4">
        <v>33</v>
      </c>
      <c r="C39" s="4">
        <v>333</v>
      </c>
      <c r="D39" s="5">
        <f>1-PRODUCT($C$7:C39)/365^B39</f>
        <v>0.77497185417577197</v>
      </c>
      <c r="E39" s="3"/>
    </row>
    <row r="40" spans="2:5" x14ac:dyDescent="0.2">
      <c r="B40" s="4">
        <v>34</v>
      </c>
      <c r="C40" s="4">
        <v>332</v>
      </c>
      <c r="D40" s="5">
        <f>1-PRODUCT($C$7:C40)/365^B40</f>
        <v>0.79531686462015427</v>
      </c>
      <c r="E40" s="3"/>
    </row>
    <row r="41" spans="2:5" x14ac:dyDescent="0.2">
      <c r="B41" s="4">
        <v>35</v>
      </c>
      <c r="C41" s="4">
        <v>331</v>
      </c>
      <c r="D41" s="5">
        <f>1-PRODUCT($C$7:C41)/365^B41</f>
        <v>0.8143832388747152</v>
      </c>
      <c r="E41" s="3"/>
    </row>
    <row r="42" spans="2:5" x14ac:dyDescent="0.2">
      <c r="B42" s="4">
        <v>36</v>
      </c>
      <c r="C42" s="4">
        <v>330</v>
      </c>
      <c r="D42" s="5">
        <f>1-PRODUCT($C$7:C42)/365^B42</f>
        <v>0.83218210637987955</v>
      </c>
      <c r="E42" s="3"/>
    </row>
    <row r="43" spans="2:5" x14ac:dyDescent="0.2">
      <c r="B43" s="4">
        <v>37</v>
      </c>
      <c r="C43" s="4">
        <v>329</v>
      </c>
      <c r="D43" s="5">
        <f>1-PRODUCT($C$7:C43)/365^B43</f>
        <v>0.84873400821638456</v>
      </c>
      <c r="E43" s="3"/>
    </row>
    <row r="44" spans="2:5" x14ac:dyDescent="0.2">
      <c r="B44" s="4">
        <v>38</v>
      </c>
      <c r="C44" s="4">
        <v>328</v>
      </c>
      <c r="D44" s="5">
        <f>1-PRODUCT($C$7:C44)/365^B44</f>
        <v>0.86406782108212088</v>
      </c>
      <c r="E44" s="3"/>
    </row>
    <row r="45" spans="2:5" x14ac:dyDescent="0.2">
      <c r="B45" s="4">
        <v>39</v>
      </c>
      <c r="C45" s="4">
        <v>327</v>
      </c>
      <c r="D45" s="5">
        <f>1-PRODUCT($C$7:C45)/365^B45</f>
        <v>0.87821966436672205</v>
      </c>
      <c r="E45" s="3"/>
    </row>
    <row r="46" spans="2:5" x14ac:dyDescent="0.2">
      <c r="B46" s="4">
        <v>40</v>
      </c>
      <c r="C46" s="4">
        <v>326</v>
      </c>
      <c r="D46" s="5">
        <f>1-PRODUCT($C$7:C46)/365^B46</f>
        <v>0.89123180981794903</v>
      </c>
      <c r="E46" s="3"/>
    </row>
    <row r="47" spans="2:5" x14ac:dyDescent="0.2">
      <c r="B47" s="4">
        <v>41</v>
      </c>
      <c r="C47" s="4">
        <v>325</v>
      </c>
      <c r="D47" s="5">
        <f>1-PRODUCT($C$7:C47)/365^B47</f>
        <v>0.90315161148173539</v>
      </c>
      <c r="E47" s="3"/>
    </row>
    <row r="48" spans="2:5" x14ac:dyDescent="0.2">
      <c r="B48" s="4">
        <v>42</v>
      </c>
      <c r="C48" s="4">
        <v>324</v>
      </c>
      <c r="D48" s="5">
        <f>1-PRODUCT($C$7:C48)/365^B48</f>
        <v>0.91403047156186923</v>
      </c>
      <c r="E48" s="3"/>
    </row>
    <row r="49" spans="2:5" x14ac:dyDescent="0.2">
      <c r="B49" s="4">
        <v>43</v>
      </c>
      <c r="C49" s="4">
        <v>323</v>
      </c>
      <c r="D49" s="5">
        <f>1-PRODUCT($C$7:C49)/365^B49</f>
        <v>0.92392285565611987</v>
      </c>
      <c r="E49" s="3"/>
    </row>
    <row r="50" spans="2:5" x14ac:dyDescent="0.2">
      <c r="B50" s="4">
        <v>44</v>
      </c>
      <c r="C50" s="4">
        <v>322</v>
      </c>
      <c r="D50" s="5">
        <f>1-PRODUCT($C$7:C50)/365^B50</f>
        <v>0.93288536855142634</v>
      </c>
      <c r="E50" s="3"/>
    </row>
    <row r="51" spans="2:5" x14ac:dyDescent="0.2">
      <c r="B51" s="4">
        <v>45</v>
      </c>
      <c r="C51" s="4">
        <v>321</v>
      </c>
      <c r="D51" s="5">
        <f>1-PRODUCT($C$7:C51)/365^B51</f>
        <v>0.94097589946577487</v>
      </c>
      <c r="E51" s="3"/>
    </row>
    <row r="52" spans="2:5" x14ac:dyDescent="0.2">
      <c r="B52" s="4">
        <v>46</v>
      </c>
      <c r="C52" s="4">
        <v>320</v>
      </c>
      <c r="D52" s="5">
        <f>1-PRODUCT($C$7:C52)/365^B52</f>
        <v>0.94825284336725468</v>
      </c>
      <c r="E52" s="3"/>
    </row>
    <row r="53" spans="2:5" x14ac:dyDescent="0.2">
      <c r="B53" s="4">
        <v>47</v>
      </c>
      <c r="C53" s="4">
        <v>319</v>
      </c>
      <c r="D53" s="5">
        <f>1-PRODUCT($C$7:C53)/365^B53</f>
        <v>0.95477440283329928</v>
      </c>
      <c r="E53" s="3"/>
    </row>
    <row r="54" spans="2:5" x14ac:dyDescent="0.2">
      <c r="B54" s="4">
        <v>48</v>
      </c>
      <c r="C54" s="4">
        <v>318</v>
      </c>
      <c r="D54" s="5">
        <f>1-PRODUCT($C$7:C54)/365^B54</f>
        <v>0.96059797287942239</v>
      </c>
      <c r="E54" s="3"/>
    </row>
    <row r="55" spans="2:5" x14ac:dyDescent="0.2">
      <c r="B55" s="4">
        <v>49</v>
      </c>
      <c r="C55" s="4">
        <v>317</v>
      </c>
      <c r="D55" s="5">
        <f>1-PRODUCT($C$7:C55)/365^B55</f>
        <v>0.96577960932267648</v>
      </c>
      <c r="E55" s="3"/>
    </row>
    <row r="56" spans="2:5" x14ac:dyDescent="0.2">
      <c r="B56" s="4">
        <v>50</v>
      </c>
      <c r="C56" s="4">
        <v>316</v>
      </c>
      <c r="D56" s="5">
        <f>1-PRODUCT($C$7:C56)/365^B56</f>
        <v>0.97037357957798842</v>
      </c>
      <c r="E56" s="3"/>
    </row>
    <row r="57" spans="2:5" x14ac:dyDescent="0.2">
      <c r="B57" s="4">
        <v>51</v>
      </c>
      <c r="C57" s="4">
        <v>315</v>
      </c>
      <c r="D57" s="5">
        <f>1-PRODUCT($C$7:C57)/365^B57</f>
        <v>0.97443199333442831</v>
      </c>
      <c r="E57" s="3"/>
    </row>
    <row r="58" spans="2:5" x14ac:dyDescent="0.2">
      <c r="B58" s="4">
        <v>52</v>
      </c>
      <c r="C58" s="4">
        <v>314</v>
      </c>
      <c r="D58" s="5">
        <f>1-PRODUCT($C$7:C58)/365^B58</f>
        <v>0.9780045093342753</v>
      </c>
      <c r="E58" s="3"/>
    </row>
    <row r="59" spans="2:5" x14ac:dyDescent="0.2">
      <c r="B59" s="4">
        <v>53</v>
      </c>
      <c r="C59" s="4">
        <v>313</v>
      </c>
      <c r="D59" s="5">
        <f>1-PRODUCT($C$7:C59)/365^B59</f>
        <v>0.98113811348391278</v>
      </c>
      <c r="E59" s="3"/>
    </row>
    <row r="60" spans="2:5" x14ac:dyDescent="0.2">
      <c r="B60" s="4">
        <v>54</v>
      </c>
      <c r="C60" s="4">
        <v>312</v>
      </c>
      <c r="D60" s="5">
        <f>1-PRODUCT($C$7:C60)/365^B60</f>
        <v>0.9838769627588515</v>
      </c>
      <c r="E60" s="3"/>
    </row>
    <row r="61" spans="2:5" x14ac:dyDescent="0.2">
      <c r="B61" s="4">
        <v>55</v>
      </c>
      <c r="C61" s="4">
        <v>311</v>
      </c>
      <c r="D61" s="5">
        <f>1-PRODUCT($C$7:C61)/365^B61</f>
        <v>0.98626228881644606</v>
      </c>
    </row>
    <row r="62" spans="2:5" x14ac:dyDescent="0.2">
      <c r="B62" s="4">
        <v>56</v>
      </c>
      <c r="C62" s="4">
        <v>310</v>
      </c>
      <c r="D62" s="5">
        <f>1-PRODUCT($C$7:C62)/365^B62</f>
        <v>0.98833235488520077</v>
      </c>
    </row>
    <row r="63" spans="2:5" x14ac:dyDescent="0.2">
      <c r="B63" s="4">
        <v>57</v>
      </c>
      <c r="C63" s="4">
        <v>309</v>
      </c>
      <c r="D63" s="5">
        <f>1-PRODUCT($C$7:C63)/365^B63</f>
        <v>0.99012245934116994</v>
      </c>
    </row>
    <row r="64" spans="2:5" x14ac:dyDescent="0.2">
      <c r="B64" s="4">
        <v>58</v>
      </c>
      <c r="C64" s="4">
        <v>308</v>
      </c>
      <c r="D64" s="5">
        <f>1-PRODUCT($C$7:C64)/365^B64</f>
        <v>0.99166497938926124</v>
      </c>
    </row>
    <row r="65" spans="2:4" x14ac:dyDescent="0.2">
      <c r="B65" s="4">
        <v>59</v>
      </c>
      <c r="C65" s="4">
        <v>307</v>
      </c>
      <c r="D65" s="5">
        <f>1-PRODUCT($C$7:C65)/365^B65</f>
        <v>0.992989448417817</v>
      </c>
    </row>
    <row r="66" spans="2:4" x14ac:dyDescent="0.2">
      <c r="B66" s="4">
        <v>60</v>
      </c>
      <c r="C66" s="4">
        <v>306</v>
      </c>
      <c r="D66" s="5">
        <f>1-PRODUCT($C$7:C66)/365^B66</f>
        <v>0.99412266086534795</v>
      </c>
    </row>
    <row r="67" spans="2:4" x14ac:dyDescent="0.2">
      <c r="B67" s="4">
        <v>61</v>
      </c>
      <c r="C67" s="4">
        <v>305</v>
      </c>
      <c r="D67" s="5">
        <f>1-PRODUCT($C$7:C67)/365^B67</f>
        <v>0.99508879880529078</v>
      </c>
    </row>
    <row r="68" spans="2:4" x14ac:dyDescent="0.2">
      <c r="B68" s="4">
        <v>62</v>
      </c>
      <c r="C68" s="4">
        <v>304</v>
      </c>
      <c r="D68" s="5">
        <f>1-PRODUCT($C$7:C68)/365^B68</f>
        <v>0.99590957489536547</v>
      </c>
    </row>
    <row r="69" spans="2:4" x14ac:dyDescent="0.2">
      <c r="B69" s="4">
        <v>63</v>
      </c>
      <c r="C69" s="4">
        <v>303</v>
      </c>
      <c r="D69" s="5">
        <f>1-PRODUCT($C$7:C69)/365^B69</f>
        <v>0.99660438683094721</v>
      </c>
    </row>
    <row r="70" spans="2:4" x14ac:dyDescent="0.2">
      <c r="B70" s="4">
        <v>64</v>
      </c>
      <c r="C70" s="4">
        <v>302</v>
      </c>
      <c r="D70" s="5">
        <f>1-PRODUCT($C$7:C70)/365^B70</f>
        <v>0.99719047896697555</v>
      </c>
    </row>
    <row r="71" spans="2:4" x14ac:dyDescent="0.2">
      <c r="B71" s="4">
        <v>65</v>
      </c>
      <c r="C71" s="4">
        <v>301</v>
      </c>
      <c r="D71" s="5">
        <f>1-PRODUCT($C$7:C71)/365^B71</f>
        <v>0.9976831073124921</v>
      </c>
    </row>
    <row r="72" spans="2:4" x14ac:dyDescent="0.2">
      <c r="B72" s="4">
        <v>66</v>
      </c>
      <c r="C72" s="4">
        <v>300</v>
      </c>
      <c r="D72" s="5">
        <f>1-PRODUCT($C$7:C72)/365^B72</f>
        <v>0.99809570464040454</v>
      </c>
    </row>
    <row r="73" spans="2:4" x14ac:dyDescent="0.2">
      <c r="B73" s="4">
        <v>67</v>
      </c>
      <c r="C73" s="4">
        <v>299</v>
      </c>
      <c r="D73" s="5">
        <f>1-PRODUCT($C$7:C73)/365^B73</f>
        <v>0.99844004297939981</v>
      </c>
    </row>
    <row r="74" spans="2:4" x14ac:dyDescent="0.2">
      <c r="B74" s="4">
        <v>68</v>
      </c>
      <c r="C74" s="4">
        <v>298</v>
      </c>
      <c r="D74" s="5">
        <f>1-PRODUCT($C$7:C74)/365^B74</f>
        <v>0.99872639125441409</v>
      </c>
    </row>
    <row r="75" spans="2:4" x14ac:dyDescent="0.2">
      <c r="B75" s="4">
        <v>69</v>
      </c>
      <c r="C75" s="4">
        <v>297</v>
      </c>
      <c r="D75" s="5">
        <f>1-PRODUCT($C$7:C75)/365^B75</f>
        <v>0.99896366630838629</v>
      </c>
    </row>
    <row r="76" spans="2:4" x14ac:dyDescent="0.2">
      <c r="B76" s="4">
        <v>70</v>
      </c>
      <c r="C76" s="4">
        <v>296</v>
      </c>
      <c r="D76" s="5">
        <f>1-PRODUCT($C$7:C76)/365^B76</f>
        <v>0.99915957596515714</v>
      </c>
    </row>
  </sheetData>
  <sheetProtection sheet="1" formatCells="0" formatColumns="0" formatRows="0"/>
  <phoneticPr fontId="0" type="noConversion"/>
  <pageMargins left="0.75" right="0.75" top="1" bottom="1" header="0.5" footer="0.5"/>
  <pageSetup scale="7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Do-It-Yourself</vt:lpstr>
      <vt:lpstr>Solution</vt:lpstr>
      <vt:lpstr>Extra Sheet</vt:lpstr>
      <vt:lpstr>'Do-It-Yourself'!Print_Area</vt:lpstr>
      <vt:lpstr>Solution!Print_Area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Birthday Problem</dc:title>
  <dc:subject>Chapter 5 - Probability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2013-07-01T16:20:46Z</cp:lastPrinted>
  <dcterms:created xsi:type="dcterms:W3CDTF">2001-09-06T12:34:11Z</dcterms:created>
  <dcterms:modified xsi:type="dcterms:W3CDTF">2013-10-18T12:50:19Z</dcterms:modified>
</cp:coreProperties>
</file>